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LCR" sheetId="1" r:id="rId1"/>
    <sheet name="NSFR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L50" i="2"/>
  <c r="K45"/>
  <c r="K46"/>
  <c r="K47"/>
  <c r="H50"/>
  <c r="H49"/>
  <c r="L45"/>
  <c r="L46"/>
  <c r="L47"/>
  <c r="L44"/>
  <c r="K44"/>
  <c r="G45"/>
  <c r="G46"/>
  <c r="G47"/>
  <c r="G44"/>
  <c r="K40"/>
  <c r="K41"/>
  <c r="K42"/>
  <c r="K39"/>
  <c r="L39"/>
  <c r="L40"/>
  <c r="L41"/>
  <c r="L42"/>
  <c r="L38"/>
  <c r="K28"/>
  <c r="L28"/>
  <c r="L29"/>
  <c r="K30"/>
  <c r="L30"/>
  <c r="K31"/>
  <c r="L31"/>
  <c r="K32"/>
  <c r="L32"/>
  <c r="K33"/>
  <c r="L33"/>
  <c r="K34"/>
  <c r="L34"/>
  <c r="K35"/>
  <c r="L35"/>
  <c r="L36"/>
  <c r="K37"/>
  <c r="L37"/>
  <c r="L27"/>
  <c r="K27"/>
  <c r="G28"/>
  <c r="G29"/>
  <c r="G50" s="1"/>
  <c r="G30"/>
  <c r="G31"/>
  <c r="G32"/>
  <c r="G33"/>
  <c r="G34"/>
  <c r="G35"/>
  <c r="G36"/>
  <c r="K36" s="1"/>
  <c r="G37"/>
  <c r="G38"/>
  <c r="G39"/>
  <c r="G40"/>
  <c r="G41"/>
  <c r="G42"/>
  <c r="G27"/>
  <c r="L25"/>
  <c r="L24"/>
  <c r="K23"/>
  <c r="K24"/>
  <c r="K25"/>
  <c r="G23"/>
  <c r="G24"/>
  <c r="G25"/>
  <c r="G22"/>
  <c r="K22" s="1"/>
  <c r="L15"/>
  <c r="K16"/>
  <c r="L16"/>
  <c r="K17"/>
  <c r="L17"/>
  <c r="K18"/>
  <c r="L18"/>
  <c r="K19"/>
  <c r="L19"/>
  <c r="K20"/>
  <c r="L20"/>
  <c r="L14"/>
  <c r="K14"/>
  <c r="G15"/>
  <c r="K15" s="1"/>
  <c r="G16"/>
  <c r="G17"/>
  <c r="G18"/>
  <c r="G19"/>
  <c r="G20"/>
  <c r="G14"/>
  <c r="K8"/>
  <c r="K9"/>
  <c r="K11"/>
  <c r="K12"/>
  <c r="L8"/>
  <c r="L9"/>
  <c r="L10"/>
  <c r="L11"/>
  <c r="L12"/>
  <c r="L7"/>
  <c r="G8"/>
  <c r="G9"/>
  <c r="G10"/>
  <c r="K10" s="1"/>
  <c r="G11"/>
  <c r="G12"/>
  <c r="G7"/>
  <c r="K7" s="1"/>
  <c r="H13"/>
  <c r="H26"/>
  <c r="H43"/>
  <c r="E77" i="1"/>
  <c r="E74"/>
  <c r="E55"/>
  <c r="E50"/>
  <c r="E38"/>
  <c r="E23"/>
  <c r="E24"/>
  <c r="E25"/>
  <c r="E26"/>
  <c r="E27"/>
  <c r="E28"/>
  <c r="E29"/>
  <c r="E30"/>
  <c r="E31"/>
  <c r="E32"/>
  <c r="E33"/>
  <c r="E34"/>
  <c r="E35"/>
  <c r="E36"/>
  <c r="E39"/>
  <c r="E40"/>
  <c r="E41"/>
  <c r="E44"/>
  <c r="E45"/>
  <c r="E43" s="1"/>
  <c r="E46"/>
  <c r="E47"/>
  <c r="E48"/>
  <c r="E51"/>
  <c r="E52"/>
  <c r="E53"/>
  <c r="E56"/>
  <c r="E57"/>
  <c r="E58"/>
  <c r="E61"/>
  <c r="E64"/>
  <c r="E68"/>
  <c r="E69"/>
  <c r="E70"/>
  <c r="E71"/>
  <c r="E72"/>
  <c r="E75"/>
  <c r="E76"/>
  <c r="E78"/>
  <c r="E79"/>
  <c r="E21"/>
  <c r="E20"/>
  <c r="E6"/>
  <c r="E7"/>
  <c r="E8"/>
  <c r="E9"/>
  <c r="E10"/>
  <c r="E11"/>
  <c r="E12"/>
  <c r="E13"/>
  <c r="E14"/>
  <c r="E15"/>
  <c r="E16"/>
  <c r="E5"/>
  <c r="L49" i="2" l="1"/>
  <c r="L51" s="1"/>
  <c r="L52" s="1"/>
  <c r="K29"/>
  <c r="K50" s="1"/>
  <c r="K49"/>
  <c r="G49"/>
  <c r="G43"/>
  <c r="G26"/>
  <c r="G13"/>
  <c r="E67" i="1"/>
  <c r="E66" s="1"/>
  <c r="E19"/>
  <c r="E18" s="1"/>
  <c r="K51" i="2" l="1"/>
  <c r="K52" s="1"/>
  <c r="E81" i="1"/>
  <c r="E82" s="1"/>
  <c r="E83" s="1"/>
</calcChain>
</file>

<file path=xl/sharedStrings.xml><?xml version="1.0" encoding="utf-8"?>
<sst xmlns="http://schemas.openxmlformats.org/spreadsheetml/2006/main" count="173" uniqueCount="147">
  <si>
    <t>流动性覆盖率（LCR）计算表</t>
    <phoneticPr fontId="1" type="noConversion"/>
  </si>
  <si>
    <t>填报单位</t>
    <phoneticPr fontId="1" type="noConversion"/>
  </si>
  <si>
    <t>年   月   日</t>
  </si>
  <si>
    <t>年   月   日</t>
    <phoneticPr fontId="1" type="noConversion"/>
  </si>
  <si>
    <t>单位：元</t>
  </si>
  <si>
    <t>项目</t>
    <phoneticPr fontId="1" type="noConversion"/>
  </si>
  <si>
    <t>序号</t>
    <phoneticPr fontId="1" type="noConversion"/>
  </si>
  <si>
    <t>期末余额</t>
    <phoneticPr fontId="1" type="noConversion"/>
  </si>
  <si>
    <t>折算后余额</t>
    <phoneticPr fontId="1" type="noConversion"/>
  </si>
  <si>
    <t>优质流动性资产</t>
    <phoneticPr fontId="1" type="noConversion"/>
  </si>
  <si>
    <t>其中： 货币资金</t>
    <phoneticPr fontId="1" type="noConversion"/>
  </si>
  <si>
    <t xml:space="preserve">      结算备付金</t>
    <phoneticPr fontId="1" type="noConversion"/>
  </si>
  <si>
    <t xml:space="preserve">      国债、中央银行票据</t>
    <phoneticPr fontId="1" type="noConversion"/>
  </si>
  <si>
    <t xml:space="preserve">        减：已冻结或质押部分</t>
    <phoneticPr fontId="1" type="noConversion"/>
  </si>
  <si>
    <t xml:space="preserve">     信用评级AAA级的信用债券</t>
    <phoneticPr fontId="1" type="noConversion"/>
  </si>
  <si>
    <t xml:space="preserve">      金融债券、地方政府债券</t>
    <phoneticPr fontId="1" type="noConversion"/>
  </si>
  <si>
    <t xml:space="preserve">     信用评级AAA级以下、AA-级以上的信用债券</t>
    <phoneticPr fontId="1" type="noConversion"/>
  </si>
  <si>
    <t xml:space="preserve"> 上证180指数、深圳100指数、沪深300指数成分股票</t>
    <phoneticPr fontId="1" type="noConversion"/>
  </si>
  <si>
    <t>未来30日现金流出</t>
    <phoneticPr fontId="1" type="noConversion"/>
  </si>
  <si>
    <t>1. 30日到期的负债现金流出</t>
    <phoneticPr fontId="1" type="noConversion"/>
  </si>
  <si>
    <t xml:space="preserve">     拆入资金</t>
    <phoneticPr fontId="1" type="noConversion"/>
  </si>
  <si>
    <t xml:space="preserve">     卖出回购</t>
    <phoneticPr fontId="1" type="noConversion"/>
  </si>
  <si>
    <t xml:space="preserve">        其中：国债、中央银行票据</t>
    <phoneticPr fontId="1" type="noConversion"/>
  </si>
  <si>
    <t xml:space="preserve">             金融债券、地方政府债券</t>
    <phoneticPr fontId="1" type="noConversion"/>
  </si>
  <si>
    <t xml:space="preserve">             信用评级AAA级的信用债券</t>
    <phoneticPr fontId="1" type="noConversion"/>
  </si>
  <si>
    <t xml:space="preserve">             信用评级AAA级以下、AA-级以上的信用债券</t>
    <phoneticPr fontId="1" type="noConversion"/>
  </si>
  <si>
    <t xml:space="preserve">             其他</t>
    <phoneticPr fontId="1" type="noConversion"/>
  </si>
  <si>
    <t xml:space="preserve">     30日内须偿还的报价回购融入金额</t>
    <phoneticPr fontId="1" type="noConversion"/>
  </si>
  <si>
    <t xml:space="preserve">      应付工资</t>
    <phoneticPr fontId="1" type="noConversion"/>
  </si>
  <si>
    <t xml:space="preserve">      应交税费</t>
    <phoneticPr fontId="1" type="noConversion"/>
  </si>
  <si>
    <t xml:space="preserve">      应付利息</t>
    <phoneticPr fontId="1" type="noConversion"/>
  </si>
  <si>
    <t xml:space="preserve">     应付股利</t>
    <phoneticPr fontId="1" type="noConversion"/>
  </si>
  <si>
    <t xml:space="preserve">     衍生金融负债</t>
    <phoneticPr fontId="1" type="noConversion"/>
  </si>
  <si>
    <t xml:space="preserve">     交易性金融负债</t>
    <phoneticPr fontId="1" type="noConversion"/>
  </si>
  <si>
    <t xml:space="preserve">    30日内须偿还的次级债</t>
    <phoneticPr fontId="1" type="noConversion"/>
  </si>
  <si>
    <t xml:space="preserve">    30日内须偿还的其他债务</t>
    <phoneticPr fontId="1" type="noConversion"/>
  </si>
  <si>
    <t>2.或有负债</t>
    <phoneticPr fontId="1" type="noConversion"/>
  </si>
  <si>
    <t xml:space="preserve">    对外担保金融（公司为自身债务反担保的除外）</t>
    <phoneticPr fontId="1" type="noConversion"/>
  </si>
  <si>
    <t xml:space="preserve">   对控股证券业务子公司的提供净资本承诺</t>
    <phoneticPr fontId="1" type="noConversion"/>
  </si>
  <si>
    <t xml:space="preserve">   其他或有事项</t>
    <phoneticPr fontId="1" type="noConversion"/>
  </si>
  <si>
    <t>3.自营业务及长期投资资金流出</t>
    <phoneticPr fontId="1" type="noConversion"/>
  </si>
  <si>
    <t xml:space="preserve">    股指期货</t>
    <phoneticPr fontId="1" type="noConversion"/>
  </si>
  <si>
    <t xml:space="preserve">   利率互换</t>
    <phoneticPr fontId="1" type="noConversion"/>
  </si>
  <si>
    <t xml:space="preserve">    国债期货</t>
    <phoneticPr fontId="1" type="noConversion"/>
  </si>
  <si>
    <t>已承诺不可撤销的30日内须支付的自营业务投资金额</t>
    <phoneticPr fontId="1" type="noConversion"/>
  </si>
  <si>
    <t>已承诺不可撤销的30日内须支付的长期股权、固定资产、无形资产和其他长期资产的投资金额</t>
    <phoneticPr fontId="1" type="noConversion"/>
  </si>
  <si>
    <t>4. 承销业务资金流出</t>
    <phoneticPr fontId="1" type="noConversion"/>
  </si>
  <si>
    <t xml:space="preserve">    股票再融资承销承诺</t>
    <phoneticPr fontId="1" type="noConversion"/>
  </si>
  <si>
    <t xml:space="preserve">    股票IPO承销承诺</t>
    <phoneticPr fontId="1" type="noConversion"/>
  </si>
  <si>
    <t xml:space="preserve">    债券承销承诺</t>
    <phoneticPr fontId="1" type="noConversion"/>
  </si>
  <si>
    <t>5.融资类业务资金流出</t>
    <phoneticPr fontId="1" type="noConversion"/>
  </si>
  <si>
    <t>6.资产管理业务资金流出</t>
    <phoneticPr fontId="1" type="noConversion"/>
  </si>
  <si>
    <t>7.其他资金流出</t>
    <phoneticPr fontId="1" type="noConversion"/>
  </si>
  <si>
    <t>未来30日现金流入</t>
    <phoneticPr fontId="1" type="noConversion"/>
  </si>
  <si>
    <t>1.30日内到期的短期资金流入</t>
    <phoneticPr fontId="1" type="noConversion"/>
  </si>
  <si>
    <t xml:space="preserve">   买入返售金融资产</t>
    <phoneticPr fontId="1" type="noConversion"/>
  </si>
  <si>
    <t xml:space="preserve">   银行承兑汇票</t>
    <phoneticPr fontId="1" type="noConversion"/>
  </si>
  <si>
    <t xml:space="preserve">   拆出资金</t>
    <phoneticPr fontId="1" type="noConversion"/>
  </si>
  <si>
    <t xml:space="preserve">   未清偿融出资金余额</t>
    <phoneticPr fontId="1" type="noConversion"/>
  </si>
  <si>
    <t xml:space="preserve">   未清偿约定购回余额</t>
    <phoneticPr fontId="1" type="noConversion"/>
  </si>
  <si>
    <t xml:space="preserve">   未清偿股票质押式回购余额</t>
    <phoneticPr fontId="1" type="noConversion"/>
  </si>
  <si>
    <t xml:space="preserve">  已承诺不可撤销的30日内须自有资金认购的金额</t>
    <phoneticPr fontId="1" type="noConversion"/>
  </si>
  <si>
    <t xml:space="preserve">   已承诺不可撤销的30日内须给付约定购回业务资金</t>
    <phoneticPr fontId="1" type="noConversion"/>
  </si>
  <si>
    <t xml:space="preserve">   应收股利</t>
    <phoneticPr fontId="1" type="noConversion"/>
  </si>
  <si>
    <t xml:space="preserve">   应收利息</t>
    <phoneticPr fontId="1" type="noConversion"/>
  </si>
  <si>
    <t>2.自营业务资金流入</t>
    <phoneticPr fontId="1" type="noConversion"/>
  </si>
  <si>
    <t xml:space="preserve">    30日内到期信用评级AA-级以下的信用债券</t>
    <phoneticPr fontId="1" type="noConversion"/>
  </si>
  <si>
    <t>3.未使用的不可撤销金融机构授信额度</t>
    <phoneticPr fontId="1" type="noConversion"/>
  </si>
  <si>
    <t>4.其他资金流入</t>
    <phoneticPr fontId="1" type="noConversion"/>
  </si>
  <si>
    <t xml:space="preserve">   集中清算交易在途结算资金</t>
    <phoneticPr fontId="1" type="noConversion"/>
  </si>
  <si>
    <t xml:space="preserve">   银行间市场非集中清算交易在途结算资金</t>
    <phoneticPr fontId="1" type="noConversion"/>
  </si>
  <si>
    <t>未来30日内现金净流出</t>
    <phoneticPr fontId="1" type="noConversion"/>
  </si>
  <si>
    <t>流动性覆盖率（LCR）</t>
    <phoneticPr fontId="1" type="noConversion"/>
  </si>
  <si>
    <t xml:space="preserve">      短期借款</t>
    <phoneticPr fontId="1" type="noConversion"/>
  </si>
  <si>
    <t>流失/入折算率</t>
    <phoneticPr fontId="1" type="noConversion"/>
  </si>
  <si>
    <t>短期流动性风险判断</t>
    <phoneticPr fontId="1" type="noConversion"/>
  </si>
  <si>
    <t>净稳定资金比例计算</t>
  </si>
  <si>
    <t>填报机构</t>
    <phoneticPr fontId="1" type="noConversion"/>
  </si>
  <si>
    <t>填报日期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</si>
  <si>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</si>
  <si>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</si>
  <si>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</si>
  <si>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</si>
  <si>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</si>
  <si>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</si>
  <si>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</si>
  <si>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</si>
  <si>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</si>
  <si>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</si>
  <si>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&lt;3个月</t>
    <phoneticPr fontId="1" type="noConversion"/>
  </si>
  <si>
    <t>3-6个月</t>
    <phoneticPr fontId="1" type="noConversion"/>
  </si>
  <si>
    <t>6-9个月</t>
    <phoneticPr fontId="1" type="noConversion"/>
  </si>
  <si>
    <t>9-12个月</t>
    <phoneticPr fontId="1" type="noConversion"/>
  </si>
  <si>
    <t>&lt;1年小计</t>
    <phoneticPr fontId="1" type="noConversion"/>
  </si>
  <si>
    <t>&gt;=1年</t>
    <phoneticPr fontId="1" type="noConversion"/>
  </si>
  <si>
    <t>&lt;1年</t>
    <phoneticPr fontId="1" type="noConversion"/>
  </si>
  <si>
    <t>剩余期限</t>
    <phoneticPr fontId="1" type="noConversion"/>
  </si>
  <si>
    <t>流出/入折算率</t>
    <phoneticPr fontId="1" type="noConversion"/>
  </si>
  <si>
    <t>折算后金额</t>
    <phoneticPr fontId="1" type="noConversion"/>
  </si>
  <si>
    <t>I.可用的稳定资金</t>
    <phoneticPr fontId="1" type="noConversion"/>
  </si>
  <si>
    <t>1.一级资本和二级资本工具</t>
    <phoneticPr fontId="1" type="noConversion"/>
  </si>
  <si>
    <t>2.其他优先股</t>
    <phoneticPr fontId="1" type="noConversion"/>
  </si>
  <si>
    <t>3.资本扣减项及不合格资本</t>
    <phoneticPr fontId="1" type="noConversion"/>
  </si>
  <si>
    <t>4.零售和中小企业：有保险的事务账户或关联账户存款</t>
    <phoneticPr fontId="1" type="noConversion"/>
  </si>
  <si>
    <t>5.零售和中小企业：除4之外的其他存款</t>
    <phoneticPr fontId="1" type="noConversion"/>
  </si>
  <si>
    <t>6.银行发行的无担保债券</t>
    <phoneticPr fontId="1" type="noConversion"/>
  </si>
  <si>
    <t>7.无担保批发负债</t>
    <phoneticPr fontId="1" type="noConversion"/>
  </si>
  <si>
    <t>7.1大中型企业</t>
    <phoneticPr fontId="1" type="noConversion"/>
  </si>
  <si>
    <t>7.3 金融机构及其他</t>
    <phoneticPr fontId="1" type="noConversion"/>
  </si>
  <si>
    <t>8.合作银行网络成员存放在中心机构的有效最低存款</t>
    <phoneticPr fontId="1" type="noConversion"/>
  </si>
  <si>
    <t>9.担保借款及负债</t>
    <phoneticPr fontId="1" type="noConversion"/>
  </si>
  <si>
    <t>10.衍生品净应付款</t>
    <phoneticPr fontId="1" type="noConversion"/>
  </si>
  <si>
    <t>11.以上未包括的所有其他负债和权益</t>
    <phoneticPr fontId="1" type="noConversion"/>
  </si>
  <si>
    <t>II.业务所需的稳定资金</t>
    <phoneticPr fontId="1" type="noConversion"/>
  </si>
  <si>
    <t>1.现金</t>
    <phoneticPr fontId="1" type="noConversion"/>
  </si>
  <si>
    <t>2.货币市场工具和短期无担保工具(到期日小于1年)</t>
    <phoneticPr fontId="1" type="noConversion"/>
  </si>
  <si>
    <t>3.买断式逆回购中作为抵押品的债券</t>
    <phoneticPr fontId="1" type="noConversion"/>
  </si>
  <si>
    <t>4.金融机构贷款</t>
    <phoneticPr fontId="1" type="noConversion"/>
  </si>
  <si>
    <t>5.其他证券</t>
    <phoneticPr fontId="1" type="noConversion"/>
  </si>
  <si>
    <t>5.1符合LCR一级资产定义的债券</t>
    <phoneticPr fontId="1" type="noConversion"/>
  </si>
  <si>
    <t>5.2符合LCR二级资产定义的债券</t>
    <phoneticPr fontId="1" type="noConversion"/>
  </si>
  <si>
    <t>5.3非金融公司债(评级为A-至A+)</t>
    <phoneticPr fontId="1" type="noConversion"/>
  </si>
  <si>
    <t>5.4非自身发行的资产担保债券(评级为A-至A+)</t>
    <phoneticPr fontId="1" type="noConversion"/>
  </si>
  <si>
    <t>5.5其他</t>
    <phoneticPr fontId="1" type="noConversion"/>
  </si>
  <si>
    <t>6.黄金</t>
    <phoneticPr fontId="1" type="noConversion"/>
  </si>
  <si>
    <t>7.在交易所上市且涵盖在主要股票指数内的非金融机构股权(权益性证券)</t>
    <phoneticPr fontId="1" type="noConversion"/>
  </si>
  <si>
    <t>8.大中型企业贷款</t>
    <phoneticPr fontId="1" type="noConversion"/>
  </si>
  <si>
    <t>7.2 主权国家、中央银行、公共部门实体和多边开发银行</t>
    <phoneticPr fontId="1" type="noConversion"/>
  </si>
  <si>
    <t>9.主权国家、中央银行、公共部门实体和多边开发银行等部门贷款</t>
    <phoneticPr fontId="1" type="noConversion"/>
  </si>
  <si>
    <t>10.个人住房抵押贷款</t>
    <phoneticPr fontId="1" type="noConversion"/>
  </si>
  <si>
    <t>11.零售和小企业贷款</t>
    <phoneticPr fontId="1" type="noConversion"/>
  </si>
  <si>
    <t>12.有变现障碍的资产（抵押期大于1年）</t>
    <phoneticPr fontId="1" type="noConversion"/>
  </si>
  <si>
    <t>13.衍生品净应收款</t>
    <phoneticPr fontId="1" type="noConversion"/>
  </si>
  <si>
    <t>14.其他未包括在内的资产</t>
    <phoneticPr fontId="1" type="noConversion"/>
  </si>
  <si>
    <t>15.有条件撤销或不可撤销的信用和流动性便利</t>
    <phoneticPr fontId="1" type="noConversion"/>
  </si>
  <si>
    <t>16.无条件可撤销的信用和流动性便利</t>
    <phoneticPr fontId="1" type="noConversion"/>
  </si>
  <si>
    <t>17.其他或有融资负债</t>
    <phoneticPr fontId="1" type="noConversion"/>
  </si>
  <si>
    <t>17.1保函</t>
    <phoneticPr fontId="1" type="noConversion"/>
  </si>
  <si>
    <t>17.2信用证</t>
    <phoneticPr fontId="1" type="noConversion"/>
  </si>
  <si>
    <t>17.3其他贸易融资工具</t>
    <phoneticPr fontId="1" type="noConversion"/>
  </si>
  <si>
    <t>17.4非契约义务</t>
    <phoneticPr fontId="1" type="noConversion"/>
  </si>
  <si>
    <t>3.净稳定资金比例（=可用的稳定资金/业务所需的资金)</t>
    <phoneticPr fontId="1" type="noConversion"/>
  </si>
  <si>
    <t>III.净稳定资金比例</t>
    <phoneticPr fontId="1" type="noConversion"/>
  </si>
  <si>
    <t>1.可用的稳定资金（汇总计算）</t>
    <phoneticPr fontId="1" type="noConversion"/>
  </si>
  <si>
    <t>2.业务所需的资金（汇总计算）</t>
    <phoneticPr fontId="1" type="noConversion"/>
  </si>
  <si>
    <t>——</t>
    <phoneticPr fontId="1" type="noConversion"/>
  </si>
  <si>
    <t>长期流动性风险判断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</si>
</sst>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>
      <alignment vertical="center"/>
    </xf>
    <xf numFmtId="176" fontId="0" fillId="0" borderId="1" xfId="1" applyNumberFormat="1" applyFont="1" applyBorder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0" fontId="0" fillId="0" borderId="3" xfId="0" applyBorder="1" applyAlignment="1">
      <alignment vertical="center"/>
    </xf>
    <xf numFmtId="177" fontId="0" fillId="7" borderId="1" xfId="0" applyNumberFormat="1" applyFill="1" applyBorder="1">
      <alignment vertical="center"/>
    </xf>
    <xf numFmtId="0" fontId="0" fillId="4" borderId="0" xfId="0" applyFill="1">
      <alignment vertical="center"/>
    </xf>
    <xf numFmtId="0" fontId="0" fillId="8" borderId="0" xfId="0" applyFill="1">
      <alignment vertical="center"/>
    </xf>
    <xf numFmtId="9" fontId="0" fillId="0" borderId="1" xfId="1" applyFont="1" applyFill="1" applyBorder="1">
      <alignment vertical="center"/>
    </xf>
    <xf numFmtId="9" fontId="4" fillId="0" borderId="1" xfId="1" applyFont="1" applyFill="1" applyBorder="1">
      <alignment vertical="center"/>
    </xf>
    <xf numFmtId="176" fontId="0" fillId="0" borderId="1" xfId="1" applyNumberFormat="1" applyFont="1" applyFill="1" applyBorder="1">
      <alignment vertical="center"/>
    </xf>
    <xf numFmtId="177" fontId="0" fillId="8" borderId="1" xfId="0" applyNumberFormat="1" applyFill="1" applyBorder="1">
      <alignment vertical="center"/>
    </xf>
    <xf numFmtId="0" fontId="5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6</xdr:col>
      <xdr:colOff>160020</xdr:colOff>
      <xdr:row>114</xdr:row>
      <xdr:rowOff>160020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093440"/>
          <a:ext cx="7132320" cy="5280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workbookViewId="0">
      <pane xSplit="1" ySplit="3" topLeftCell="B52" activePane="bottomRight" state="frozen"/>
      <selection pane="topRight" activeCell="B1" sqref="B1"/>
      <selection pane="bottomLeft" activeCell="A4" sqref="A4"/>
      <selection pane="bottomRight" activeCell="I73" sqref="I73"/>
    </sheetView>
  </sheetViews>
  <sheetFormatPr defaultRowHeight="14.4"/>
  <cols>
    <col min="1" max="1" width="48.88671875" style="1" customWidth="1"/>
    <col min="2" max="2" width="7.88671875" customWidth="1"/>
    <col min="3" max="3" width="13.77734375" customWidth="1"/>
    <col min="5" max="5" width="13.33203125" customWidth="1"/>
  </cols>
  <sheetData>
    <row r="1" spans="1:7">
      <c r="A1" s="19" t="s">
        <v>0</v>
      </c>
      <c r="B1" s="19"/>
      <c r="C1" s="19"/>
      <c r="D1" s="19"/>
      <c r="E1" s="19"/>
      <c r="F1" s="19"/>
      <c r="G1" s="19"/>
    </row>
    <row r="2" spans="1:7">
      <c r="A2" s="1" t="s">
        <v>1</v>
      </c>
      <c r="C2" t="s">
        <v>2</v>
      </c>
      <c r="D2" s="10"/>
      <c r="E2" s="10" t="s">
        <v>4</v>
      </c>
    </row>
    <row r="3" spans="1:7" ht="28.8">
      <c r="A3" s="2" t="s">
        <v>5</v>
      </c>
      <c r="B3" s="3" t="s">
        <v>6</v>
      </c>
      <c r="C3" s="3" t="s">
        <v>7</v>
      </c>
      <c r="D3" s="2" t="s">
        <v>74</v>
      </c>
      <c r="E3" s="3" t="s">
        <v>8</v>
      </c>
    </row>
    <row r="4" spans="1:7">
      <c r="A4" s="4" t="s">
        <v>9</v>
      </c>
      <c r="B4" s="5">
        <v>1</v>
      </c>
      <c r="C4" s="3"/>
      <c r="D4" s="6"/>
      <c r="E4" s="8">
        <f>E5+E6+E7-E8+E9-E10+E11-E12+E13-E14+E15-E16</f>
        <v>15930</v>
      </c>
    </row>
    <row r="5" spans="1:7">
      <c r="A5" s="2" t="s">
        <v>10</v>
      </c>
      <c r="B5" s="5">
        <v>2</v>
      </c>
      <c r="C5" s="3">
        <v>1500</v>
      </c>
      <c r="D5" s="6">
        <v>1</v>
      </c>
      <c r="E5" s="3">
        <f>C5*D5</f>
        <v>1500</v>
      </c>
    </row>
    <row r="6" spans="1:7">
      <c r="A6" s="2" t="s">
        <v>11</v>
      </c>
      <c r="B6" s="5">
        <v>3</v>
      </c>
      <c r="C6" s="3"/>
      <c r="D6" s="6">
        <v>1</v>
      </c>
      <c r="E6" s="3">
        <f t="shared" ref="E6:E16" si="0">C6*D6</f>
        <v>0</v>
      </c>
    </row>
    <row r="7" spans="1:7">
      <c r="A7" s="2" t="s">
        <v>12</v>
      </c>
      <c r="B7" s="5">
        <v>4</v>
      </c>
      <c r="C7" s="3">
        <v>2000</v>
      </c>
      <c r="D7" s="6">
        <v>1</v>
      </c>
      <c r="E7" s="3">
        <f t="shared" si="0"/>
        <v>2000</v>
      </c>
    </row>
    <row r="8" spans="1:7">
      <c r="A8" s="2" t="s">
        <v>13</v>
      </c>
      <c r="B8" s="5">
        <v>5</v>
      </c>
      <c r="C8" s="3">
        <v>500</v>
      </c>
      <c r="D8" s="6">
        <v>1</v>
      </c>
      <c r="E8" s="3">
        <f t="shared" si="0"/>
        <v>500</v>
      </c>
    </row>
    <row r="9" spans="1:7">
      <c r="A9" s="2" t="s">
        <v>15</v>
      </c>
      <c r="B9" s="5">
        <v>6</v>
      </c>
      <c r="C9" s="3">
        <v>5000</v>
      </c>
      <c r="D9" s="6">
        <v>0.98</v>
      </c>
      <c r="E9" s="3">
        <f t="shared" si="0"/>
        <v>4900</v>
      </c>
    </row>
    <row r="10" spans="1:7">
      <c r="A10" s="2" t="s">
        <v>13</v>
      </c>
      <c r="B10" s="5">
        <v>7</v>
      </c>
      <c r="C10" s="3">
        <v>300</v>
      </c>
      <c r="D10" s="6">
        <v>0.98</v>
      </c>
      <c r="E10" s="3">
        <f t="shared" si="0"/>
        <v>294</v>
      </c>
    </row>
    <row r="11" spans="1:7">
      <c r="A11" s="2" t="s">
        <v>14</v>
      </c>
      <c r="B11" s="5">
        <v>8</v>
      </c>
      <c r="C11" s="3"/>
      <c r="D11" s="6">
        <v>0.96</v>
      </c>
      <c r="E11" s="3">
        <f t="shared" si="0"/>
        <v>0</v>
      </c>
    </row>
    <row r="12" spans="1:7">
      <c r="A12" s="2" t="s">
        <v>13</v>
      </c>
      <c r="B12" s="5">
        <v>9</v>
      </c>
      <c r="C12" s="3"/>
      <c r="D12" s="6">
        <v>0.96</v>
      </c>
      <c r="E12" s="3">
        <f t="shared" si="0"/>
        <v>0</v>
      </c>
    </row>
    <row r="13" spans="1:7">
      <c r="A13" s="2" t="s">
        <v>16</v>
      </c>
      <c r="B13" s="5">
        <v>10</v>
      </c>
      <c r="C13" s="3">
        <v>5000</v>
      </c>
      <c r="D13" s="6">
        <v>0.92</v>
      </c>
      <c r="E13" s="3">
        <f t="shared" si="0"/>
        <v>4600</v>
      </c>
    </row>
    <row r="14" spans="1:7">
      <c r="A14" s="2" t="s">
        <v>13</v>
      </c>
      <c r="B14" s="5">
        <v>11</v>
      </c>
      <c r="C14" s="3">
        <v>300</v>
      </c>
      <c r="D14" s="6">
        <v>0.92</v>
      </c>
      <c r="E14" s="3">
        <f t="shared" si="0"/>
        <v>276</v>
      </c>
    </row>
    <row r="15" spans="1:7">
      <c r="A15" s="2" t="s">
        <v>17</v>
      </c>
      <c r="B15" s="5">
        <v>12</v>
      </c>
      <c r="C15" s="3">
        <v>8000</v>
      </c>
      <c r="D15" s="6">
        <v>0.5</v>
      </c>
      <c r="E15" s="3">
        <f t="shared" si="0"/>
        <v>4000</v>
      </c>
    </row>
    <row r="16" spans="1:7">
      <c r="A16" s="2" t="s">
        <v>13</v>
      </c>
      <c r="B16" s="5">
        <v>13</v>
      </c>
      <c r="C16" s="3"/>
      <c r="D16" s="6">
        <v>0.5</v>
      </c>
      <c r="E16" s="3">
        <f t="shared" si="0"/>
        <v>0</v>
      </c>
    </row>
    <row r="17" spans="1:5">
      <c r="A17" s="2"/>
      <c r="B17" s="5">
        <v>14</v>
      </c>
      <c r="C17" s="3"/>
      <c r="D17" s="6"/>
      <c r="E17" s="3"/>
    </row>
    <row r="18" spans="1:5">
      <c r="A18" s="4" t="s">
        <v>18</v>
      </c>
      <c r="B18" s="5">
        <v>15</v>
      </c>
      <c r="C18" s="3"/>
      <c r="D18" s="6"/>
      <c r="E18" s="8">
        <f>E19+E38+E43+E50+E55+E61+E64</f>
        <v>65200</v>
      </c>
    </row>
    <row r="19" spans="1:5">
      <c r="A19" s="2" t="s">
        <v>19</v>
      </c>
      <c r="B19" s="5">
        <v>16</v>
      </c>
      <c r="C19" s="3"/>
      <c r="D19" s="6"/>
      <c r="E19" s="9">
        <f>SUM(E20:E36)</f>
        <v>64360</v>
      </c>
    </row>
    <row r="20" spans="1:5">
      <c r="A20" s="2" t="s">
        <v>73</v>
      </c>
      <c r="B20" s="5">
        <v>17</v>
      </c>
      <c r="C20" s="3"/>
      <c r="D20" s="6">
        <v>1</v>
      </c>
      <c r="E20" s="3">
        <f>C20*D20</f>
        <v>0</v>
      </c>
    </row>
    <row r="21" spans="1:5">
      <c r="A21" s="2" t="s">
        <v>20</v>
      </c>
      <c r="B21" s="5">
        <v>18</v>
      </c>
      <c r="C21" s="3">
        <v>5000</v>
      </c>
      <c r="D21" s="6">
        <v>1</v>
      </c>
      <c r="E21" s="3">
        <f>C21*D21</f>
        <v>5000</v>
      </c>
    </row>
    <row r="22" spans="1:5">
      <c r="A22" s="2" t="s">
        <v>21</v>
      </c>
      <c r="B22" s="5">
        <v>19</v>
      </c>
      <c r="C22" s="3"/>
      <c r="D22" s="6"/>
      <c r="E22" s="3"/>
    </row>
    <row r="23" spans="1:5">
      <c r="A23" s="2" t="s">
        <v>22</v>
      </c>
      <c r="B23" s="5">
        <v>20</v>
      </c>
      <c r="C23" s="3"/>
      <c r="D23" s="6">
        <v>0</v>
      </c>
      <c r="E23" s="3">
        <f t="shared" ref="E23:E79" si="1">C23*D23</f>
        <v>0</v>
      </c>
    </row>
    <row r="24" spans="1:5">
      <c r="A24" s="2" t="s">
        <v>23</v>
      </c>
      <c r="B24" s="5">
        <v>21</v>
      </c>
      <c r="C24" s="3"/>
      <c r="D24" s="6">
        <v>0.02</v>
      </c>
      <c r="E24" s="3">
        <f t="shared" si="1"/>
        <v>0</v>
      </c>
    </row>
    <row r="25" spans="1:5">
      <c r="A25" s="2" t="s">
        <v>24</v>
      </c>
      <c r="B25" s="5">
        <v>22</v>
      </c>
      <c r="C25" s="3">
        <v>9000</v>
      </c>
      <c r="D25" s="6">
        <v>0.04</v>
      </c>
      <c r="E25" s="3">
        <f t="shared" si="1"/>
        <v>360</v>
      </c>
    </row>
    <row r="26" spans="1:5" ht="28.8">
      <c r="A26" s="2" t="s">
        <v>25</v>
      </c>
      <c r="B26" s="5">
        <v>23</v>
      </c>
      <c r="C26" s="3"/>
      <c r="D26" s="6">
        <v>0.08</v>
      </c>
      <c r="E26" s="3">
        <f t="shared" si="1"/>
        <v>0</v>
      </c>
    </row>
    <row r="27" spans="1:5">
      <c r="A27" s="2" t="s">
        <v>26</v>
      </c>
      <c r="B27" s="5">
        <v>24</v>
      </c>
      <c r="C27" s="3"/>
      <c r="D27" s="6">
        <v>1</v>
      </c>
      <c r="E27" s="3">
        <f t="shared" si="1"/>
        <v>0</v>
      </c>
    </row>
    <row r="28" spans="1:5">
      <c r="A28" s="2" t="s">
        <v>27</v>
      </c>
      <c r="B28" s="5">
        <v>25</v>
      </c>
      <c r="C28" s="3"/>
      <c r="D28" s="6">
        <v>1</v>
      </c>
      <c r="E28" s="3">
        <f t="shared" si="1"/>
        <v>0</v>
      </c>
    </row>
    <row r="29" spans="1:5">
      <c r="A29" s="2" t="s">
        <v>28</v>
      </c>
      <c r="B29" s="5">
        <v>26</v>
      </c>
      <c r="C29" s="3">
        <v>8500</v>
      </c>
      <c r="D29" s="6">
        <v>1</v>
      </c>
      <c r="E29" s="3">
        <f t="shared" si="1"/>
        <v>8500</v>
      </c>
    </row>
    <row r="30" spans="1:5">
      <c r="A30" s="2" t="s">
        <v>29</v>
      </c>
      <c r="B30" s="5">
        <v>27</v>
      </c>
      <c r="C30" s="3">
        <v>500</v>
      </c>
      <c r="D30" s="6">
        <v>1</v>
      </c>
      <c r="E30" s="3">
        <f t="shared" si="1"/>
        <v>500</v>
      </c>
    </row>
    <row r="31" spans="1:5">
      <c r="A31" s="2" t="s">
        <v>30</v>
      </c>
      <c r="B31" s="5">
        <v>28</v>
      </c>
      <c r="C31" s="3"/>
      <c r="D31" s="6">
        <v>1</v>
      </c>
      <c r="E31" s="3">
        <f t="shared" si="1"/>
        <v>0</v>
      </c>
    </row>
    <row r="32" spans="1:5">
      <c r="A32" s="2" t="s">
        <v>31</v>
      </c>
      <c r="B32" s="5">
        <v>29</v>
      </c>
      <c r="C32" s="3"/>
      <c r="D32" s="6">
        <v>1</v>
      </c>
      <c r="E32" s="3">
        <f t="shared" si="1"/>
        <v>0</v>
      </c>
    </row>
    <row r="33" spans="1:5">
      <c r="A33" s="2" t="s">
        <v>33</v>
      </c>
      <c r="B33" s="5">
        <v>30</v>
      </c>
      <c r="C33" s="3">
        <v>50000</v>
      </c>
      <c r="D33" s="6">
        <v>1</v>
      </c>
      <c r="E33" s="3">
        <f t="shared" si="1"/>
        <v>50000</v>
      </c>
    </row>
    <row r="34" spans="1:5">
      <c r="A34" s="2" t="s">
        <v>32</v>
      </c>
      <c r="B34" s="5">
        <v>31</v>
      </c>
      <c r="C34" s="3"/>
      <c r="D34" s="6">
        <v>1</v>
      </c>
      <c r="E34" s="3">
        <f t="shared" si="1"/>
        <v>0</v>
      </c>
    </row>
    <row r="35" spans="1:5">
      <c r="A35" s="2" t="s">
        <v>34</v>
      </c>
      <c r="B35" s="5">
        <v>32</v>
      </c>
      <c r="C35" s="3"/>
      <c r="D35" s="6">
        <v>1</v>
      </c>
      <c r="E35" s="3">
        <f t="shared" si="1"/>
        <v>0</v>
      </c>
    </row>
    <row r="36" spans="1:5">
      <c r="A36" s="2" t="s">
        <v>35</v>
      </c>
      <c r="B36" s="5">
        <v>33</v>
      </c>
      <c r="C36" s="3"/>
      <c r="D36" s="6">
        <v>1</v>
      </c>
      <c r="E36" s="3">
        <f t="shared" si="1"/>
        <v>0</v>
      </c>
    </row>
    <row r="37" spans="1:5">
      <c r="A37" s="2"/>
      <c r="B37" s="5">
        <v>34</v>
      </c>
      <c r="C37" s="3"/>
      <c r="D37" s="6"/>
      <c r="E37" s="3"/>
    </row>
    <row r="38" spans="1:5">
      <c r="A38" s="2" t="s">
        <v>36</v>
      </c>
      <c r="B38" s="5">
        <v>35</v>
      </c>
      <c r="C38" s="3"/>
      <c r="D38" s="6"/>
      <c r="E38" s="9">
        <f>SUM(E39:E41)</f>
        <v>0</v>
      </c>
    </row>
    <row r="39" spans="1:5">
      <c r="A39" s="2" t="s">
        <v>37</v>
      </c>
      <c r="B39" s="5">
        <v>36</v>
      </c>
      <c r="C39" s="3"/>
      <c r="D39" s="6">
        <v>0.03</v>
      </c>
      <c r="E39" s="3">
        <f t="shared" si="1"/>
        <v>0</v>
      </c>
    </row>
    <row r="40" spans="1:5">
      <c r="A40" s="2" t="s">
        <v>38</v>
      </c>
      <c r="B40" s="5">
        <v>37</v>
      </c>
      <c r="C40" s="3"/>
      <c r="D40" s="6">
        <v>0.03</v>
      </c>
      <c r="E40" s="3">
        <f t="shared" si="1"/>
        <v>0</v>
      </c>
    </row>
    <row r="41" spans="1:5">
      <c r="A41" s="2" t="s">
        <v>39</v>
      </c>
      <c r="B41" s="5">
        <v>38</v>
      </c>
      <c r="C41" s="3"/>
      <c r="D41" s="6">
        <v>0.03</v>
      </c>
      <c r="E41" s="3">
        <f t="shared" si="1"/>
        <v>0</v>
      </c>
    </row>
    <row r="42" spans="1:5">
      <c r="A42" s="2"/>
      <c r="B42" s="5">
        <v>39</v>
      </c>
      <c r="C42" s="3"/>
      <c r="D42" s="6"/>
      <c r="E42" s="3"/>
    </row>
    <row r="43" spans="1:5">
      <c r="A43" s="2" t="s">
        <v>40</v>
      </c>
      <c r="B43" s="5">
        <v>40</v>
      </c>
      <c r="C43" s="3"/>
      <c r="D43" s="6"/>
      <c r="E43" s="9">
        <f>SUM(E44:E48)</f>
        <v>840</v>
      </c>
    </row>
    <row r="44" spans="1:5">
      <c r="A44" s="2" t="s">
        <v>41</v>
      </c>
      <c r="B44" s="5">
        <v>41</v>
      </c>
      <c r="C44" s="3"/>
      <c r="D44" s="6">
        <v>0.2</v>
      </c>
      <c r="E44" s="3">
        <f t="shared" si="1"/>
        <v>0</v>
      </c>
    </row>
    <row r="45" spans="1:5">
      <c r="A45" s="2" t="s">
        <v>43</v>
      </c>
      <c r="B45" s="5">
        <v>42</v>
      </c>
      <c r="C45" s="3">
        <v>21000</v>
      </c>
      <c r="D45" s="6">
        <v>0.04</v>
      </c>
      <c r="E45" s="3">
        <f t="shared" si="1"/>
        <v>840</v>
      </c>
    </row>
    <row r="46" spans="1:5">
      <c r="A46" s="2" t="s">
        <v>42</v>
      </c>
      <c r="B46" s="5">
        <v>43</v>
      </c>
      <c r="C46" s="3"/>
      <c r="D46" s="7">
        <v>1E-3</v>
      </c>
      <c r="E46" s="3">
        <f t="shared" si="1"/>
        <v>0</v>
      </c>
    </row>
    <row r="47" spans="1:5">
      <c r="A47" s="2" t="s">
        <v>44</v>
      </c>
      <c r="B47" s="5">
        <v>44</v>
      </c>
      <c r="C47" s="3"/>
      <c r="D47" s="6">
        <v>1</v>
      </c>
      <c r="E47" s="3">
        <f t="shared" si="1"/>
        <v>0</v>
      </c>
    </row>
    <row r="48" spans="1:5" ht="28.8">
      <c r="A48" s="2" t="s">
        <v>45</v>
      </c>
      <c r="B48" s="5">
        <v>45</v>
      </c>
      <c r="C48" s="3"/>
      <c r="D48" s="6">
        <v>1</v>
      </c>
      <c r="E48" s="3">
        <f t="shared" si="1"/>
        <v>0</v>
      </c>
    </row>
    <row r="49" spans="1:5">
      <c r="A49" s="2"/>
      <c r="B49" s="5">
        <v>46</v>
      </c>
      <c r="C49" s="3"/>
      <c r="D49" s="6"/>
      <c r="E49" s="3"/>
    </row>
    <row r="50" spans="1:5">
      <c r="A50" s="2" t="s">
        <v>46</v>
      </c>
      <c r="B50" s="5">
        <v>47</v>
      </c>
      <c r="C50" s="3"/>
      <c r="D50" s="6"/>
      <c r="E50" s="9">
        <f>SUM(E51:E53)</f>
        <v>0</v>
      </c>
    </row>
    <row r="51" spans="1:5">
      <c r="A51" s="2" t="s">
        <v>47</v>
      </c>
      <c r="B51" s="5">
        <v>48</v>
      </c>
      <c r="C51" s="3"/>
      <c r="D51" s="6">
        <v>0.15</v>
      </c>
      <c r="E51" s="3">
        <f t="shared" si="1"/>
        <v>0</v>
      </c>
    </row>
    <row r="52" spans="1:5">
      <c r="A52" s="2" t="s">
        <v>48</v>
      </c>
      <c r="B52" s="5">
        <v>49</v>
      </c>
      <c r="C52" s="3"/>
      <c r="D52" s="6">
        <v>0.1</v>
      </c>
      <c r="E52" s="3">
        <f t="shared" si="1"/>
        <v>0</v>
      </c>
    </row>
    <row r="53" spans="1:5">
      <c r="A53" s="2" t="s">
        <v>49</v>
      </c>
      <c r="B53" s="5">
        <v>50</v>
      </c>
      <c r="C53" s="3"/>
      <c r="D53" s="6">
        <v>0.05</v>
      </c>
      <c r="E53" s="3">
        <f t="shared" si="1"/>
        <v>0</v>
      </c>
    </row>
    <row r="54" spans="1:5">
      <c r="A54" s="2"/>
      <c r="B54" s="5">
        <v>51</v>
      </c>
      <c r="C54" s="3"/>
      <c r="D54" s="6"/>
      <c r="E54" s="3"/>
    </row>
    <row r="55" spans="1:5">
      <c r="A55" s="2" t="s">
        <v>50</v>
      </c>
      <c r="B55" s="5">
        <v>52</v>
      </c>
      <c r="C55" s="3"/>
      <c r="D55" s="6"/>
      <c r="E55" s="9">
        <f>SUM(E56:E58)</f>
        <v>0</v>
      </c>
    </row>
    <row r="56" spans="1:5">
      <c r="A56" s="2" t="s">
        <v>58</v>
      </c>
      <c r="B56" s="5">
        <v>53</v>
      </c>
      <c r="C56" s="3"/>
      <c r="D56" s="6">
        <v>0.05</v>
      </c>
      <c r="E56" s="3">
        <f t="shared" si="1"/>
        <v>0</v>
      </c>
    </row>
    <row r="57" spans="1:5">
      <c r="A57" s="2" t="s">
        <v>59</v>
      </c>
      <c r="B57" s="5">
        <v>54</v>
      </c>
      <c r="C57" s="3"/>
      <c r="D57" s="6">
        <v>0.05</v>
      </c>
      <c r="E57" s="3">
        <f t="shared" si="1"/>
        <v>0</v>
      </c>
    </row>
    <row r="58" spans="1:5">
      <c r="A58" s="2" t="s">
        <v>60</v>
      </c>
      <c r="B58" s="5">
        <v>55</v>
      </c>
      <c r="C58" s="3"/>
      <c r="D58" s="6">
        <v>0.05</v>
      </c>
      <c r="E58" s="3">
        <f t="shared" si="1"/>
        <v>0</v>
      </c>
    </row>
    <row r="59" spans="1:5">
      <c r="A59" s="2"/>
      <c r="B59" s="5">
        <v>56</v>
      </c>
      <c r="C59" s="3"/>
      <c r="D59" s="6"/>
      <c r="E59" s="3"/>
    </row>
    <row r="60" spans="1:5">
      <c r="A60" s="2" t="s">
        <v>51</v>
      </c>
      <c r="B60" s="5">
        <v>57</v>
      </c>
      <c r="C60" s="3"/>
      <c r="D60" s="6"/>
      <c r="E60" s="3"/>
    </row>
    <row r="61" spans="1:5">
      <c r="A61" s="2" t="s">
        <v>61</v>
      </c>
      <c r="B61" s="5">
        <v>58</v>
      </c>
      <c r="C61" s="3"/>
      <c r="D61" s="6">
        <v>1</v>
      </c>
      <c r="E61" s="9">
        <f t="shared" si="1"/>
        <v>0</v>
      </c>
    </row>
    <row r="62" spans="1:5">
      <c r="A62" s="2"/>
      <c r="B62" s="5">
        <v>59</v>
      </c>
      <c r="C62" s="3"/>
      <c r="D62" s="6"/>
      <c r="E62" s="3"/>
    </row>
    <row r="63" spans="1:5">
      <c r="A63" s="2" t="s">
        <v>52</v>
      </c>
      <c r="B63" s="5">
        <v>60</v>
      </c>
      <c r="C63" s="3"/>
      <c r="D63" s="6"/>
      <c r="E63" s="3"/>
    </row>
    <row r="64" spans="1:5">
      <c r="A64" s="2" t="s">
        <v>62</v>
      </c>
      <c r="B64" s="5">
        <v>61</v>
      </c>
      <c r="C64" s="3"/>
      <c r="D64" s="6">
        <v>1</v>
      </c>
      <c r="E64" s="9">
        <f t="shared" si="1"/>
        <v>0</v>
      </c>
    </row>
    <row r="65" spans="1:5">
      <c r="A65" s="2"/>
      <c r="B65" s="5">
        <v>62</v>
      </c>
      <c r="C65" s="3"/>
      <c r="D65" s="6"/>
      <c r="E65" s="3"/>
    </row>
    <row r="66" spans="1:5">
      <c r="A66" s="4" t="s">
        <v>53</v>
      </c>
      <c r="B66" s="5">
        <v>63</v>
      </c>
      <c r="C66" s="3"/>
      <c r="D66" s="6"/>
      <c r="E66" s="8">
        <f>E67+E74+E76+E77</f>
        <v>10500</v>
      </c>
    </row>
    <row r="67" spans="1:5">
      <c r="A67" s="2" t="s">
        <v>54</v>
      </c>
      <c r="B67" s="5">
        <v>64</v>
      </c>
      <c r="C67" s="3"/>
      <c r="D67" s="6"/>
      <c r="E67" s="9">
        <f>SUM(E68:E72)</f>
        <v>10500</v>
      </c>
    </row>
    <row r="68" spans="1:5">
      <c r="A68" s="2" t="s">
        <v>56</v>
      </c>
      <c r="B68" s="5">
        <v>65</v>
      </c>
      <c r="C68" s="3"/>
      <c r="D68" s="6">
        <v>1</v>
      </c>
      <c r="E68" s="3">
        <f t="shared" si="1"/>
        <v>0</v>
      </c>
    </row>
    <row r="69" spans="1:5">
      <c r="A69" s="2" t="s">
        <v>57</v>
      </c>
      <c r="B69" s="5">
        <v>66</v>
      </c>
      <c r="C69" s="3">
        <v>12000</v>
      </c>
      <c r="D69" s="6">
        <v>0.5</v>
      </c>
      <c r="E69" s="3">
        <f t="shared" si="1"/>
        <v>6000</v>
      </c>
    </row>
    <row r="70" spans="1:5">
      <c r="A70" s="2" t="s">
        <v>55</v>
      </c>
      <c r="B70" s="5">
        <v>67</v>
      </c>
      <c r="C70" s="3">
        <v>5000</v>
      </c>
      <c r="D70" s="6">
        <v>0.9</v>
      </c>
      <c r="E70" s="3">
        <f t="shared" si="1"/>
        <v>4500</v>
      </c>
    </row>
    <row r="71" spans="1:5">
      <c r="A71" s="2" t="s">
        <v>63</v>
      </c>
      <c r="B71" s="5">
        <v>68</v>
      </c>
      <c r="C71" s="3"/>
      <c r="D71" s="6">
        <v>0.5</v>
      </c>
      <c r="E71" s="3">
        <f t="shared" si="1"/>
        <v>0</v>
      </c>
    </row>
    <row r="72" spans="1:5">
      <c r="A72" s="2" t="s">
        <v>64</v>
      </c>
      <c r="B72" s="5">
        <v>69</v>
      </c>
      <c r="C72" s="3"/>
      <c r="D72" s="6">
        <v>0.5</v>
      </c>
      <c r="E72" s="3">
        <f t="shared" si="1"/>
        <v>0</v>
      </c>
    </row>
    <row r="73" spans="1:5">
      <c r="A73" s="2"/>
      <c r="B73" s="5">
        <v>70</v>
      </c>
      <c r="C73" s="3"/>
      <c r="D73" s="6"/>
      <c r="E73" s="3"/>
    </row>
    <row r="74" spans="1:5">
      <c r="A74" s="2" t="s">
        <v>65</v>
      </c>
      <c r="B74" s="5">
        <v>71</v>
      </c>
      <c r="C74" s="3"/>
      <c r="D74" s="6"/>
      <c r="E74" s="9">
        <f>E75</f>
        <v>0</v>
      </c>
    </row>
    <row r="75" spans="1:5">
      <c r="A75" s="2" t="s">
        <v>66</v>
      </c>
      <c r="B75" s="5">
        <v>72</v>
      </c>
      <c r="C75" s="3"/>
      <c r="D75" s="6">
        <v>0.75</v>
      </c>
      <c r="E75" s="3">
        <f t="shared" si="1"/>
        <v>0</v>
      </c>
    </row>
    <row r="76" spans="1:5">
      <c r="A76" s="2" t="s">
        <v>67</v>
      </c>
      <c r="B76" s="5">
        <v>73</v>
      </c>
      <c r="C76" s="3"/>
      <c r="D76" s="6">
        <v>0.75</v>
      </c>
      <c r="E76" s="9">
        <f t="shared" si="1"/>
        <v>0</v>
      </c>
    </row>
    <row r="77" spans="1:5">
      <c r="A77" s="2" t="s">
        <v>68</v>
      </c>
      <c r="B77" s="5">
        <v>74</v>
      </c>
      <c r="C77" s="3"/>
      <c r="D77" s="6"/>
      <c r="E77" s="9">
        <f>E78+E79</f>
        <v>0</v>
      </c>
    </row>
    <row r="78" spans="1:5">
      <c r="A78" s="2" t="s">
        <v>69</v>
      </c>
      <c r="B78" s="5">
        <v>75</v>
      </c>
      <c r="C78" s="3"/>
      <c r="D78" s="6">
        <v>0.5</v>
      </c>
      <c r="E78" s="3">
        <f t="shared" si="1"/>
        <v>0</v>
      </c>
    </row>
    <row r="79" spans="1:5">
      <c r="A79" s="2" t="s">
        <v>70</v>
      </c>
      <c r="B79" s="5">
        <v>76</v>
      </c>
      <c r="C79" s="3"/>
      <c r="D79" s="6">
        <v>0.4</v>
      </c>
      <c r="E79" s="3">
        <f t="shared" si="1"/>
        <v>0</v>
      </c>
    </row>
    <row r="80" spans="1:5">
      <c r="A80" s="2"/>
      <c r="B80" s="5">
        <v>77</v>
      </c>
      <c r="C80" s="3"/>
      <c r="D80" s="6"/>
      <c r="E80" s="3"/>
    </row>
    <row r="81" spans="1:5">
      <c r="A81" s="2" t="s">
        <v>71</v>
      </c>
      <c r="B81" s="5">
        <v>78</v>
      </c>
      <c r="C81" s="3"/>
      <c r="D81" s="6"/>
      <c r="E81" s="8">
        <f>E18-MIN(E66,E18*0.75)</f>
        <v>54700</v>
      </c>
    </row>
    <row r="82" spans="1:5">
      <c r="A82" s="2" t="s">
        <v>72</v>
      </c>
      <c r="B82" s="5">
        <v>79</v>
      </c>
      <c r="C82" s="3"/>
      <c r="D82" s="6"/>
      <c r="E82" s="11">
        <f>E4/E81</f>
        <v>0.29122486288848265</v>
      </c>
    </row>
    <row r="83" spans="1:5">
      <c r="B83" s="20" t="s">
        <v>75</v>
      </c>
      <c r="C83" s="20"/>
      <c r="E83" s="12" t="str">
        <f>IF(E82&gt;1,"无风险","有风险")</f>
        <v>有风险</v>
      </c>
    </row>
  </sheetData>
  <mergeCells count="2">
    <mergeCell ref="A1:G1"/>
    <mergeCell ref="B83:C83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workbookViewId="0">
      <pane xSplit="2" ySplit="5" topLeftCell="C33" activePane="bottomRight" state="frozen"/>
      <selection pane="topRight" activeCell="C1" sqref="C1"/>
      <selection pane="bottomLeft" activeCell="A6" sqref="A6"/>
      <selection pane="bottomRight" activeCell="I57" sqref="I57"/>
    </sheetView>
  </sheetViews>
  <sheetFormatPr defaultRowHeight="14.4"/>
  <cols>
    <col min="2" max="2" width="38.6640625" style="1" customWidth="1"/>
    <col min="7" max="7" width="10.77734375" customWidth="1"/>
    <col min="9" max="9" width="11.21875" customWidth="1"/>
    <col min="10" max="10" width="10.109375" customWidth="1"/>
    <col min="11" max="11" width="10.21875" customWidth="1"/>
    <col min="12" max="12" width="9.5546875" bestFit="1" customWidth="1"/>
  </cols>
  <sheetData>
    <row r="1" spans="1:12" ht="17.399999999999999">
      <c r="C1" s="18" t="s">
        <v>76</v>
      </c>
    </row>
    <row r="2" spans="1:12">
      <c r="A2" t="s">
        <v>77</v>
      </c>
      <c r="D2" t="s">
        <v>78</v>
      </c>
      <c r="F2" t="s">
        <v>3</v>
      </c>
    </row>
    <row r="3" spans="1:12">
      <c r="A3" s="21" t="s">
        <v>6</v>
      </c>
      <c r="B3" s="24" t="s">
        <v>5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5" t="s">
        <v>86</v>
      </c>
      <c r="K3" s="5" t="s">
        <v>87</v>
      </c>
      <c r="L3" s="5" t="s">
        <v>88</v>
      </c>
    </row>
    <row r="4" spans="1:12">
      <c r="A4" s="21"/>
      <c r="B4" s="24"/>
      <c r="C4" s="21" t="s">
        <v>96</v>
      </c>
      <c r="D4" s="21"/>
      <c r="E4" s="21"/>
      <c r="F4" s="21"/>
      <c r="G4" s="21"/>
      <c r="H4" s="21"/>
      <c r="I4" s="21" t="s">
        <v>97</v>
      </c>
      <c r="J4" s="21"/>
      <c r="K4" s="21" t="s">
        <v>98</v>
      </c>
      <c r="L4" s="21"/>
    </row>
    <row r="5" spans="1:12">
      <c r="A5" s="21"/>
      <c r="B5" s="24"/>
      <c r="C5" s="5" t="s">
        <v>89</v>
      </c>
      <c r="D5" s="5" t="s">
        <v>90</v>
      </c>
      <c r="E5" s="5" t="s">
        <v>91</v>
      </c>
      <c r="F5" s="5" t="s">
        <v>92</v>
      </c>
      <c r="G5" s="5" t="s">
        <v>93</v>
      </c>
      <c r="H5" s="5" t="s">
        <v>94</v>
      </c>
      <c r="I5" s="5" t="s">
        <v>95</v>
      </c>
      <c r="J5" s="5" t="s">
        <v>94</v>
      </c>
      <c r="K5" s="5" t="s">
        <v>95</v>
      </c>
      <c r="L5" s="5" t="s">
        <v>94</v>
      </c>
    </row>
    <row r="6" spans="1:12">
      <c r="A6" s="5">
        <v>1</v>
      </c>
      <c r="B6" s="22" t="s">
        <v>99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5">
        <v>2</v>
      </c>
      <c r="B7" s="2" t="s">
        <v>100</v>
      </c>
      <c r="C7" s="3"/>
      <c r="D7" s="3">
        <v>1000</v>
      </c>
      <c r="E7" s="3"/>
      <c r="F7" s="3"/>
      <c r="G7" s="8">
        <f>SUM(C7:F7)</f>
        <v>1000</v>
      </c>
      <c r="H7" s="3">
        <v>9800</v>
      </c>
      <c r="I7" s="14">
        <v>0</v>
      </c>
      <c r="J7" s="14">
        <v>1</v>
      </c>
      <c r="K7" s="3">
        <f>G7*I7</f>
        <v>0</v>
      </c>
      <c r="L7" s="3">
        <f>H7*J7</f>
        <v>9800</v>
      </c>
    </row>
    <row r="8" spans="1:12">
      <c r="A8" s="5">
        <v>3</v>
      </c>
      <c r="B8" s="2" t="s">
        <v>101</v>
      </c>
      <c r="C8" s="3"/>
      <c r="D8" s="3"/>
      <c r="E8" s="3"/>
      <c r="F8" s="3"/>
      <c r="G8" s="8">
        <f t="shared" ref="G8:G12" si="0">SUM(C8:F8)</f>
        <v>0</v>
      </c>
      <c r="H8" s="3"/>
      <c r="I8" s="14">
        <v>0</v>
      </c>
      <c r="J8" s="14">
        <v>1</v>
      </c>
      <c r="K8" s="3">
        <f t="shared" ref="K8:K12" si="1">G8*I8</f>
        <v>0</v>
      </c>
      <c r="L8" s="3">
        <f t="shared" ref="L8:L12" si="2">H8*J8</f>
        <v>0</v>
      </c>
    </row>
    <row r="9" spans="1:12">
      <c r="A9" s="5">
        <v>4</v>
      </c>
      <c r="B9" s="2" t="s">
        <v>102</v>
      </c>
      <c r="C9" s="3"/>
      <c r="D9" s="3"/>
      <c r="E9" s="3"/>
      <c r="F9" s="3"/>
      <c r="G9" s="8">
        <f t="shared" si="0"/>
        <v>0</v>
      </c>
      <c r="H9" s="3"/>
      <c r="I9" s="14">
        <v>0</v>
      </c>
      <c r="J9" s="14">
        <v>0</v>
      </c>
      <c r="K9" s="3">
        <f t="shared" si="1"/>
        <v>0</v>
      </c>
      <c r="L9" s="3">
        <f t="shared" si="2"/>
        <v>0</v>
      </c>
    </row>
    <row r="10" spans="1:12" ht="28.8">
      <c r="A10" s="5">
        <v>5</v>
      </c>
      <c r="B10" s="2" t="s">
        <v>103</v>
      </c>
      <c r="C10" s="3"/>
      <c r="D10" s="3"/>
      <c r="E10" s="3">
        <v>2000</v>
      </c>
      <c r="F10" s="3"/>
      <c r="G10" s="8">
        <f t="shared" si="0"/>
        <v>2000</v>
      </c>
      <c r="H10" s="3"/>
      <c r="I10" s="14">
        <v>0.9</v>
      </c>
      <c r="J10" s="14">
        <v>1</v>
      </c>
      <c r="K10" s="3">
        <f t="shared" si="1"/>
        <v>1800</v>
      </c>
      <c r="L10" s="3">
        <f t="shared" si="2"/>
        <v>0</v>
      </c>
    </row>
    <row r="11" spans="1:12">
      <c r="A11" s="5">
        <v>6</v>
      </c>
      <c r="B11" s="2" t="s">
        <v>104</v>
      </c>
      <c r="C11" s="3"/>
      <c r="D11" s="3"/>
      <c r="E11" s="3"/>
      <c r="F11" s="3"/>
      <c r="G11" s="8">
        <f t="shared" si="0"/>
        <v>0</v>
      </c>
      <c r="H11" s="3"/>
      <c r="I11" s="14">
        <v>0.8</v>
      </c>
      <c r="J11" s="14">
        <v>1</v>
      </c>
      <c r="K11" s="3">
        <f t="shared" si="1"/>
        <v>0</v>
      </c>
      <c r="L11" s="3">
        <f t="shared" si="2"/>
        <v>0</v>
      </c>
    </row>
    <row r="12" spans="1:12">
      <c r="A12" s="5">
        <v>7</v>
      </c>
      <c r="B12" s="2" t="s">
        <v>105</v>
      </c>
      <c r="C12" s="3"/>
      <c r="D12" s="3"/>
      <c r="E12" s="3"/>
      <c r="F12" s="3"/>
      <c r="G12" s="8">
        <f t="shared" si="0"/>
        <v>0</v>
      </c>
      <c r="H12" s="3"/>
      <c r="I12" s="14">
        <v>0</v>
      </c>
      <c r="J12" s="14">
        <v>1</v>
      </c>
      <c r="K12" s="3">
        <f t="shared" si="1"/>
        <v>0</v>
      </c>
      <c r="L12" s="3">
        <f t="shared" si="2"/>
        <v>0</v>
      </c>
    </row>
    <row r="13" spans="1:12">
      <c r="A13" s="5">
        <v>8</v>
      </c>
      <c r="B13" s="2" t="s">
        <v>106</v>
      </c>
      <c r="C13" s="3"/>
      <c r="D13" s="3"/>
      <c r="E13" s="3"/>
      <c r="F13" s="3"/>
      <c r="G13" s="8">
        <f>SUM(G14:G16)</f>
        <v>5000</v>
      </c>
      <c r="H13" s="8">
        <f>SUM(H14:H16)</f>
        <v>9000</v>
      </c>
      <c r="I13" s="14" t="s">
        <v>145</v>
      </c>
      <c r="J13" s="14" t="s">
        <v>145</v>
      </c>
      <c r="K13" s="3" t="s">
        <v>145</v>
      </c>
      <c r="L13" s="3" t="s">
        <v>145</v>
      </c>
    </row>
    <row r="14" spans="1:12">
      <c r="A14" s="5">
        <v>9</v>
      </c>
      <c r="B14" s="2" t="s">
        <v>107</v>
      </c>
      <c r="C14" s="3"/>
      <c r="D14" s="3"/>
      <c r="E14" s="3"/>
      <c r="F14" s="3"/>
      <c r="G14" s="8">
        <f>SUM(C14:F14)</f>
        <v>0</v>
      </c>
      <c r="H14" s="3"/>
      <c r="I14" s="14">
        <v>0.5</v>
      </c>
      <c r="J14" s="14">
        <v>1</v>
      </c>
      <c r="K14" s="3">
        <f>G14*I14</f>
        <v>0</v>
      </c>
      <c r="L14" s="3">
        <f>H14*J14</f>
        <v>0</v>
      </c>
    </row>
    <row r="15" spans="1:12" ht="28.8">
      <c r="A15" s="5">
        <v>10</v>
      </c>
      <c r="B15" s="2" t="s">
        <v>127</v>
      </c>
      <c r="C15" s="3">
        <v>5000</v>
      </c>
      <c r="D15" s="3"/>
      <c r="E15" s="3"/>
      <c r="F15" s="3"/>
      <c r="G15" s="8">
        <f t="shared" ref="G15:G20" si="3">SUM(C15:F15)</f>
        <v>5000</v>
      </c>
      <c r="H15" s="3">
        <v>9000</v>
      </c>
      <c r="I15" s="14">
        <v>0.5</v>
      </c>
      <c r="J15" s="14">
        <v>1</v>
      </c>
      <c r="K15" s="3">
        <f t="shared" ref="K15:K20" si="4">G15*I15</f>
        <v>2500</v>
      </c>
      <c r="L15" s="3">
        <f t="shared" ref="L15:L20" si="5">H15*J15</f>
        <v>9000</v>
      </c>
    </row>
    <row r="16" spans="1:12">
      <c r="A16" s="5">
        <v>11</v>
      </c>
      <c r="B16" s="2" t="s">
        <v>108</v>
      </c>
      <c r="C16" s="3"/>
      <c r="D16" s="3"/>
      <c r="E16" s="3"/>
      <c r="F16" s="3"/>
      <c r="G16" s="8">
        <f t="shared" si="3"/>
        <v>0</v>
      </c>
      <c r="H16" s="3"/>
      <c r="I16" s="14">
        <v>0</v>
      </c>
      <c r="J16" s="14">
        <v>1</v>
      </c>
      <c r="K16" s="3">
        <f t="shared" si="4"/>
        <v>0</v>
      </c>
      <c r="L16" s="3">
        <f t="shared" si="5"/>
        <v>0</v>
      </c>
    </row>
    <row r="17" spans="1:12" ht="28.8">
      <c r="A17" s="5">
        <v>12</v>
      </c>
      <c r="B17" s="2" t="s">
        <v>109</v>
      </c>
      <c r="C17" s="3"/>
      <c r="D17" s="3"/>
      <c r="E17" s="3"/>
      <c r="F17" s="3"/>
      <c r="G17" s="8">
        <f t="shared" si="3"/>
        <v>0</v>
      </c>
      <c r="H17" s="3">
        <v>5000</v>
      </c>
      <c r="I17" s="14">
        <v>1</v>
      </c>
      <c r="J17" s="14">
        <v>1</v>
      </c>
      <c r="K17" s="3">
        <f t="shared" si="4"/>
        <v>0</v>
      </c>
      <c r="L17" s="3">
        <f t="shared" si="5"/>
        <v>5000</v>
      </c>
    </row>
    <row r="18" spans="1:12">
      <c r="A18" s="5">
        <v>13</v>
      </c>
      <c r="B18" s="2" t="s">
        <v>110</v>
      </c>
      <c r="C18" s="3"/>
      <c r="D18" s="3"/>
      <c r="E18" s="3"/>
      <c r="F18" s="3"/>
      <c r="G18" s="8">
        <f t="shared" si="3"/>
        <v>0</v>
      </c>
      <c r="H18" s="3"/>
      <c r="I18" s="14">
        <v>0</v>
      </c>
      <c r="J18" s="14">
        <v>1</v>
      </c>
      <c r="K18" s="3">
        <f t="shared" si="4"/>
        <v>0</v>
      </c>
      <c r="L18" s="3">
        <f t="shared" si="5"/>
        <v>0</v>
      </c>
    </row>
    <row r="19" spans="1:12">
      <c r="A19" s="5">
        <v>14</v>
      </c>
      <c r="B19" s="2" t="s">
        <v>111</v>
      </c>
      <c r="C19" s="3"/>
      <c r="D19" s="3"/>
      <c r="E19" s="3"/>
      <c r="F19" s="3"/>
      <c r="G19" s="8">
        <f t="shared" si="3"/>
        <v>0</v>
      </c>
      <c r="H19" s="3"/>
      <c r="I19" s="14">
        <v>0</v>
      </c>
      <c r="J19" s="14">
        <v>0</v>
      </c>
      <c r="K19" s="3">
        <f t="shared" si="4"/>
        <v>0</v>
      </c>
      <c r="L19" s="3">
        <f t="shared" si="5"/>
        <v>0</v>
      </c>
    </row>
    <row r="20" spans="1:12">
      <c r="A20" s="5">
        <v>15</v>
      </c>
      <c r="B20" s="2" t="s">
        <v>112</v>
      </c>
      <c r="C20" s="3"/>
      <c r="D20" s="3"/>
      <c r="E20" s="3"/>
      <c r="F20" s="3"/>
      <c r="G20" s="8">
        <f t="shared" si="3"/>
        <v>0</v>
      </c>
      <c r="H20" s="3"/>
      <c r="I20" s="14">
        <v>0</v>
      </c>
      <c r="J20" s="14">
        <v>0</v>
      </c>
      <c r="K20" s="3">
        <f t="shared" si="4"/>
        <v>0</v>
      </c>
      <c r="L20" s="3">
        <f t="shared" si="5"/>
        <v>0</v>
      </c>
    </row>
    <row r="21" spans="1:12">
      <c r="A21" s="5">
        <v>16</v>
      </c>
      <c r="B21" s="22" t="s">
        <v>113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5">
        <v>17</v>
      </c>
      <c r="B22" s="2" t="s">
        <v>114</v>
      </c>
      <c r="C22" s="3">
        <v>500</v>
      </c>
      <c r="D22" s="3"/>
      <c r="E22" s="3"/>
      <c r="F22" s="3"/>
      <c r="G22" s="8">
        <f>SUM(C22:F22)</f>
        <v>500</v>
      </c>
      <c r="H22" s="3"/>
      <c r="I22" s="14">
        <v>0</v>
      </c>
      <c r="J22" s="15" t="s">
        <v>145</v>
      </c>
      <c r="K22" s="3">
        <f>G22*I22</f>
        <v>0</v>
      </c>
      <c r="L22" s="15" t="s">
        <v>145</v>
      </c>
    </row>
    <row r="23" spans="1:12" ht="28.8">
      <c r="A23" s="5">
        <v>18</v>
      </c>
      <c r="B23" s="2" t="s">
        <v>115</v>
      </c>
      <c r="C23" s="3"/>
      <c r="D23" s="3"/>
      <c r="E23" s="3"/>
      <c r="F23" s="3"/>
      <c r="G23" s="8">
        <f t="shared" ref="G23:G25" si="6">SUM(C23:F23)</f>
        <v>0</v>
      </c>
      <c r="H23" s="3"/>
      <c r="I23" s="14">
        <v>0</v>
      </c>
      <c r="J23" s="15" t="s">
        <v>145</v>
      </c>
      <c r="K23" s="3">
        <f t="shared" ref="K23:K25" si="7">G23*I23</f>
        <v>0</v>
      </c>
      <c r="L23" s="15" t="s">
        <v>145</v>
      </c>
    </row>
    <row r="24" spans="1:12">
      <c r="A24" s="5">
        <v>19</v>
      </c>
      <c r="B24" s="2" t="s">
        <v>116</v>
      </c>
      <c r="C24" s="3"/>
      <c r="D24" s="3"/>
      <c r="E24" s="3"/>
      <c r="F24" s="3"/>
      <c r="G24" s="8">
        <f t="shared" si="6"/>
        <v>0</v>
      </c>
      <c r="H24" s="3"/>
      <c r="I24" s="14">
        <v>0</v>
      </c>
      <c r="J24" s="14">
        <v>0</v>
      </c>
      <c r="K24" s="3">
        <f t="shared" si="7"/>
        <v>0</v>
      </c>
      <c r="L24" s="3">
        <f>H24*J24</f>
        <v>0</v>
      </c>
    </row>
    <row r="25" spans="1:12">
      <c r="A25" s="5">
        <v>20</v>
      </c>
      <c r="B25" s="2" t="s">
        <v>117</v>
      </c>
      <c r="C25" s="3"/>
      <c r="D25" s="3"/>
      <c r="E25" s="3"/>
      <c r="F25" s="3"/>
      <c r="G25" s="8">
        <f t="shared" si="6"/>
        <v>0</v>
      </c>
      <c r="H25" s="3">
        <v>10000</v>
      </c>
      <c r="I25" s="14">
        <v>0</v>
      </c>
      <c r="J25" s="14">
        <v>1</v>
      </c>
      <c r="K25" s="3">
        <f t="shared" si="7"/>
        <v>0</v>
      </c>
      <c r="L25" s="3">
        <f>H25*J25</f>
        <v>10000</v>
      </c>
    </row>
    <row r="26" spans="1:12">
      <c r="A26" s="5">
        <v>21</v>
      </c>
      <c r="B26" s="2" t="s">
        <v>118</v>
      </c>
      <c r="C26" s="3"/>
      <c r="D26" s="3"/>
      <c r="E26" s="3"/>
      <c r="F26" s="3"/>
      <c r="G26" s="8">
        <f>SUM(G27:G31)</f>
        <v>400</v>
      </c>
      <c r="H26" s="8">
        <f>SUM(H27:H31)</f>
        <v>600</v>
      </c>
      <c r="I26" s="14" t="s">
        <v>145</v>
      </c>
      <c r="J26" s="14" t="s">
        <v>145</v>
      </c>
      <c r="K26" s="14" t="s">
        <v>145</v>
      </c>
      <c r="L26" s="14" t="s">
        <v>145</v>
      </c>
    </row>
    <row r="27" spans="1:12">
      <c r="A27" s="5">
        <v>22</v>
      </c>
      <c r="B27" s="2" t="s">
        <v>119</v>
      </c>
      <c r="C27" s="3"/>
      <c r="D27" s="3"/>
      <c r="E27" s="3"/>
      <c r="F27" s="3"/>
      <c r="G27" s="8">
        <f>SUM(C27:F27)</f>
        <v>0</v>
      </c>
      <c r="H27" s="3"/>
      <c r="I27" s="14">
        <v>0</v>
      </c>
      <c r="J27" s="14">
        <v>0.05</v>
      </c>
      <c r="K27" s="3">
        <f>G27*I27</f>
        <v>0</v>
      </c>
      <c r="L27" s="3">
        <f>H27*J27</f>
        <v>0</v>
      </c>
    </row>
    <row r="28" spans="1:12">
      <c r="A28" s="5">
        <v>23</v>
      </c>
      <c r="B28" s="2" t="s">
        <v>120</v>
      </c>
      <c r="C28" s="3"/>
      <c r="D28" s="3"/>
      <c r="E28" s="3"/>
      <c r="F28" s="3"/>
      <c r="G28" s="8">
        <f t="shared" ref="G28:G42" si="8">SUM(C28:F28)</f>
        <v>0</v>
      </c>
      <c r="H28" s="3"/>
      <c r="I28" s="14">
        <v>0</v>
      </c>
      <c r="J28" s="14">
        <v>0.2</v>
      </c>
      <c r="K28" s="3">
        <f t="shared" ref="K28:K37" si="9">G28*I28</f>
        <v>0</v>
      </c>
      <c r="L28" s="3">
        <f t="shared" ref="L28:L37" si="10">H28*J28</f>
        <v>0</v>
      </c>
    </row>
    <row r="29" spans="1:12">
      <c r="A29" s="5">
        <v>24</v>
      </c>
      <c r="B29" s="2" t="s">
        <v>121</v>
      </c>
      <c r="C29" s="3"/>
      <c r="D29" s="3">
        <v>400</v>
      </c>
      <c r="E29" s="3"/>
      <c r="F29" s="3"/>
      <c r="G29" s="8">
        <f t="shared" si="8"/>
        <v>400</v>
      </c>
      <c r="H29" s="3"/>
      <c r="I29" s="14">
        <v>0</v>
      </c>
      <c r="J29" s="14">
        <v>0.5</v>
      </c>
      <c r="K29" s="3">
        <f t="shared" si="9"/>
        <v>0</v>
      </c>
      <c r="L29" s="3">
        <f t="shared" si="10"/>
        <v>0</v>
      </c>
    </row>
    <row r="30" spans="1:12" ht="28.8">
      <c r="A30" s="5">
        <v>25</v>
      </c>
      <c r="B30" s="2" t="s">
        <v>122</v>
      </c>
      <c r="C30" s="3"/>
      <c r="D30" s="3"/>
      <c r="E30" s="3"/>
      <c r="F30" s="3"/>
      <c r="G30" s="8">
        <f t="shared" si="8"/>
        <v>0</v>
      </c>
      <c r="H30" s="3">
        <v>600</v>
      </c>
      <c r="I30" s="14">
        <v>0</v>
      </c>
      <c r="J30" s="14">
        <v>0.5</v>
      </c>
      <c r="K30" s="3">
        <f t="shared" si="9"/>
        <v>0</v>
      </c>
      <c r="L30" s="3">
        <f t="shared" si="10"/>
        <v>300</v>
      </c>
    </row>
    <row r="31" spans="1:12">
      <c r="A31" s="5">
        <v>26</v>
      </c>
      <c r="B31" s="2" t="s">
        <v>123</v>
      </c>
      <c r="C31" s="3"/>
      <c r="D31" s="3"/>
      <c r="E31" s="3"/>
      <c r="F31" s="3"/>
      <c r="G31" s="8">
        <f t="shared" si="8"/>
        <v>0</v>
      </c>
      <c r="H31" s="3"/>
      <c r="I31" s="14">
        <v>0</v>
      </c>
      <c r="J31" s="14">
        <v>1</v>
      </c>
      <c r="K31" s="3">
        <f t="shared" si="9"/>
        <v>0</v>
      </c>
      <c r="L31" s="3">
        <f t="shared" si="10"/>
        <v>0</v>
      </c>
    </row>
    <row r="32" spans="1:12">
      <c r="A32" s="5">
        <v>27</v>
      </c>
      <c r="B32" s="2" t="s">
        <v>124</v>
      </c>
      <c r="C32" s="3"/>
      <c r="D32" s="3"/>
      <c r="E32" s="3"/>
      <c r="F32" s="3">
        <v>5000</v>
      </c>
      <c r="G32" s="8">
        <f t="shared" si="8"/>
        <v>5000</v>
      </c>
      <c r="H32" s="3"/>
      <c r="I32" s="14">
        <v>0.5</v>
      </c>
      <c r="J32" s="14">
        <v>0.5</v>
      </c>
      <c r="K32" s="3">
        <f t="shared" si="9"/>
        <v>2500</v>
      </c>
      <c r="L32" s="3">
        <f t="shared" si="10"/>
        <v>0</v>
      </c>
    </row>
    <row r="33" spans="1:12" ht="28.8">
      <c r="A33" s="5">
        <v>28</v>
      </c>
      <c r="B33" s="2" t="s">
        <v>125</v>
      </c>
      <c r="C33" s="3"/>
      <c r="D33" s="3"/>
      <c r="E33" s="3"/>
      <c r="F33" s="3"/>
      <c r="G33" s="8">
        <f t="shared" si="8"/>
        <v>0</v>
      </c>
      <c r="H33" s="3">
        <v>6500</v>
      </c>
      <c r="I33" s="14">
        <v>0.5</v>
      </c>
      <c r="J33" s="14">
        <v>0.5</v>
      </c>
      <c r="K33" s="3">
        <f t="shared" si="9"/>
        <v>0</v>
      </c>
      <c r="L33" s="3">
        <f t="shared" si="10"/>
        <v>3250</v>
      </c>
    </row>
    <row r="34" spans="1:12">
      <c r="A34" s="5">
        <v>29</v>
      </c>
      <c r="B34" s="2" t="s">
        <v>126</v>
      </c>
      <c r="C34" s="3"/>
      <c r="D34" s="3"/>
      <c r="E34" s="3"/>
      <c r="F34" s="3"/>
      <c r="G34" s="8">
        <f t="shared" si="8"/>
        <v>0</v>
      </c>
      <c r="H34" s="3"/>
      <c r="I34" s="14">
        <v>0.5</v>
      </c>
      <c r="J34" s="14">
        <v>1</v>
      </c>
      <c r="K34" s="3">
        <f t="shared" si="9"/>
        <v>0</v>
      </c>
      <c r="L34" s="3">
        <f t="shared" si="10"/>
        <v>0</v>
      </c>
    </row>
    <row r="35" spans="1:12" ht="28.8">
      <c r="A35" s="5">
        <v>30</v>
      </c>
      <c r="B35" s="2" t="s">
        <v>128</v>
      </c>
      <c r="C35" s="3"/>
      <c r="D35" s="3">
        <v>9000</v>
      </c>
      <c r="E35" s="3"/>
      <c r="F35" s="3"/>
      <c r="G35" s="8">
        <f t="shared" si="8"/>
        <v>9000</v>
      </c>
      <c r="H35" s="3"/>
      <c r="I35" s="14">
        <v>0.5</v>
      </c>
      <c r="J35" s="14">
        <v>0.65</v>
      </c>
      <c r="K35" s="3">
        <f t="shared" si="9"/>
        <v>4500</v>
      </c>
      <c r="L35" s="3">
        <f t="shared" si="10"/>
        <v>0</v>
      </c>
    </row>
    <row r="36" spans="1:12">
      <c r="A36" s="5">
        <v>31</v>
      </c>
      <c r="B36" s="2" t="s">
        <v>129</v>
      </c>
      <c r="C36" s="3"/>
      <c r="D36" s="3"/>
      <c r="E36" s="3"/>
      <c r="F36" s="3">
        <v>8000</v>
      </c>
      <c r="G36" s="8">
        <f t="shared" si="8"/>
        <v>8000</v>
      </c>
      <c r="H36" s="3"/>
      <c r="I36" s="14">
        <v>0.65</v>
      </c>
      <c r="J36" s="14">
        <v>0.65</v>
      </c>
      <c r="K36" s="3">
        <f t="shared" si="9"/>
        <v>5200</v>
      </c>
      <c r="L36" s="3">
        <f t="shared" si="10"/>
        <v>0</v>
      </c>
    </row>
    <row r="37" spans="1:12">
      <c r="A37" s="5">
        <v>32</v>
      </c>
      <c r="B37" s="2" t="s">
        <v>130</v>
      </c>
      <c r="C37" s="3"/>
      <c r="D37" s="3"/>
      <c r="E37" s="3"/>
      <c r="F37" s="3"/>
      <c r="G37" s="8">
        <f t="shared" si="8"/>
        <v>0</v>
      </c>
      <c r="H37" s="3"/>
      <c r="I37" s="14">
        <v>0.85</v>
      </c>
      <c r="J37" s="14">
        <v>1</v>
      </c>
      <c r="K37" s="3">
        <f t="shared" si="9"/>
        <v>0</v>
      </c>
      <c r="L37" s="3">
        <f t="shared" si="10"/>
        <v>0</v>
      </c>
    </row>
    <row r="38" spans="1:12">
      <c r="A38" s="5">
        <v>33</v>
      </c>
      <c r="B38" s="2" t="s">
        <v>131</v>
      </c>
      <c r="C38" s="3"/>
      <c r="D38" s="3"/>
      <c r="E38" s="3"/>
      <c r="F38" s="3"/>
      <c r="G38" s="8">
        <f t="shared" si="8"/>
        <v>0</v>
      </c>
      <c r="H38" s="3"/>
      <c r="I38" s="14" t="s">
        <v>145</v>
      </c>
      <c r="J38" s="14">
        <v>1</v>
      </c>
      <c r="K38" s="3" t="s">
        <v>145</v>
      </c>
      <c r="L38" s="3">
        <f>H38*J38</f>
        <v>0</v>
      </c>
    </row>
    <row r="39" spans="1:12">
      <c r="A39" s="5">
        <v>34</v>
      </c>
      <c r="B39" s="2" t="s">
        <v>132</v>
      </c>
      <c r="C39" s="3"/>
      <c r="D39" s="3"/>
      <c r="E39" s="3"/>
      <c r="F39" s="3"/>
      <c r="G39" s="8">
        <f t="shared" si="8"/>
        <v>0</v>
      </c>
      <c r="H39" s="3"/>
      <c r="I39" s="14">
        <v>1</v>
      </c>
      <c r="J39" s="14">
        <v>1</v>
      </c>
      <c r="K39" s="3">
        <f>G39*I39</f>
        <v>0</v>
      </c>
      <c r="L39" s="3">
        <f t="shared" ref="L39:L42" si="11">H39*J39</f>
        <v>0</v>
      </c>
    </row>
    <row r="40" spans="1:12">
      <c r="A40" s="5">
        <v>35</v>
      </c>
      <c r="B40" s="2" t="s">
        <v>133</v>
      </c>
      <c r="C40" s="3"/>
      <c r="D40" s="3"/>
      <c r="E40" s="3"/>
      <c r="F40" s="3"/>
      <c r="G40" s="8">
        <f t="shared" si="8"/>
        <v>0</v>
      </c>
      <c r="H40" s="3"/>
      <c r="I40" s="14">
        <v>1</v>
      </c>
      <c r="J40" s="14">
        <v>1</v>
      </c>
      <c r="K40" s="3">
        <f t="shared" ref="K40:K42" si="12">G40*I40</f>
        <v>0</v>
      </c>
      <c r="L40" s="3">
        <f t="shared" si="11"/>
        <v>0</v>
      </c>
    </row>
    <row r="41" spans="1:12" ht="28.8">
      <c r="A41" s="5">
        <v>36</v>
      </c>
      <c r="B41" s="2" t="s">
        <v>134</v>
      </c>
      <c r="C41" s="3"/>
      <c r="D41" s="3"/>
      <c r="E41" s="3"/>
      <c r="F41" s="3"/>
      <c r="G41" s="8">
        <f t="shared" si="8"/>
        <v>0</v>
      </c>
      <c r="H41" s="3"/>
      <c r="I41" s="14">
        <v>0.05</v>
      </c>
      <c r="J41" s="14">
        <v>0.05</v>
      </c>
      <c r="K41" s="3">
        <f t="shared" si="12"/>
        <v>0</v>
      </c>
      <c r="L41" s="3">
        <f t="shared" si="11"/>
        <v>0</v>
      </c>
    </row>
    <row r="42" spans="1:12">
      <c r="A42" s="5">
        <v>37</v>
      </c>
      <c r="B42" s="2" t="s">
        <v>135</v>
      </c>
      <c r="C42" s="3"/>
      <c r="D42" s="3"/>
      <c r="E42" s="3"/>
      <c r="F42" s="3"/>
      <c r="G42" s="8">
        <f t="shared" si="8"/>
        <v>0</v>
      </c>
      <c r="H42" s="3"/>
      <c r="I42" s="14">
        <v>0</v>
      </c>
      <c r="J42" s="14">
        <v>0</v>
      </c>
      <c r="K42" s="3">
        <f t="shared" si="12"/>
        <v>0</v>
      </c>
      <c r="L42" s="3">
        <f t="shared" si="11"/>
        <v>0</v>
      </c>
    </row>
    <row r="43" spans="1:12">
      <c r="A43" s="5">
        <v>38</v>
      </c>
      <c r="B43" s="2" t="s">
        <v>136</v>
      </c>
      <c r="C43" s="3"/>
      <c r="D43" s="3"/>
      <c r="E43" s="3"/>
      <c r="F43" s="3"/>
      <c r="G43" s="8">
        <f>SUM(G44:G47)</f>
        <v>600</v>
      </c>
      <c r="H43" s="8">
        <f>SUM(H44:H47)</f>
        <v>700</v>
      </c>
      <c r="I43" s="14" t="s">
        <v>145</v>
      </c>
      <c r="J43" s="14" t="s">
        <v>145</v>
      </c>
      <c r="K43" s="14" t="s">
        <v>145</v>
      </c>
      <c r="L43" s="14" t="s">
        <v>145</v>
      </c>
    </row>
    <row r="44" spans="1:12">
      <c r="A44" s="5">
        <v>39</v>
      </c>
      <c r="B44" s="2" t="s">
        <v>137</v>
      </c>
      <c r="C44" s="3"/>
      <c r="D44" s="3"/>
      <c r="E44" s="3"/>
      <c r="F44" s="3"/>
      <c r="G44" s="8">
        <f>SUM(C44:F44)</f>
        <v>0</v>
      </c>
      <c r="H44" s="3"/>
      <c r="I44" s="16">
        <v>2.5000000000000001E-2</v>
      </c>
      <c r="J44" s="16">
        <v>2.5000000000000001E-2</v>
      </c>
      <c r="K44" s="3">
        <f>G44*I44</f>
        <v>0</v>
      </c>
      <c r="L44" s="3">
        <f>H44*J44</f>
        <v>0</v>
      </c>
    </row>
    <row r="45" spans="1:12">
      <c r="A45" s="5">
        <v>40</v>
      </c>
      <c r="B45" s="2" t="s">
        <v>138</v>
      </c>
      <c r="C45" s="3">
        <v>600</v>
      </c>
      <c r="D45" s="3"/>
      <c r="E45" s="3"/>
      <c r="F45" s="3"/>
      <c r="G45" s="8">
        <f t="shared" ref="G45:G47" si="13">SUM(C45:F45)</f>
        <v>600</v>
      </c>
      <c r="H45" s="3"/>
      <c r="I45" s="16">
        <v>2.5000000000000001E-2</v>
      </c>
      <c r="J45" s="16">
        <v>2.5000000000000001E-2</v>
      </c>
      <c r="K45" s="3">
        <f t="shared" ref="K45:K47" si="14">G45*I45</f>
        <v>15</v>
      </c>
      <c r="L45" s="3">
        <f t="shared" ref="L45:L47" si="15">H45*J45</f>
        <v>0</v>
      </c>
    </row>
    <row r="46" spans="1:12">
      <c r="A46" s="5">
        <v>41</v>
      </c>
      <c r="B46" s="2" t="s">
        <v>139</v>
      </c>
      <c r="C46" s="3"/>
      <c r="D46" s="3"/>
      <c r="E46" s="3"/>
      <c r="F46" s="3"/>
      <c r="G46" s="8">
        <f t="shared" si="13"/>
        <v>0</v>
      </c>
      <c r="H46" s="3">
        <v>700</v>
      </c>
      <c r="I46" s="16">
        <v>2.5000000000000001E-2</v>
      </c>
      <c r="J46" s="16">
        <v>2.5000000000000001E-2</v>
      </c>
      <c r="K46" s="3">
        <f t="shared" si="14"/>
        <v>0</v>
      </c>
      <c r="L46" s="3">
        <f t="shared" si="15"/>
        <v>17.5</v>
      </c>
    </row>
    <row r="47" spans="1:12">
      <c r="A47" s="5">
        <v>42</v>
      </c>
      <c r="B47" s="2" t="s">
        <v>140</v>
      </c>
      <c r="C47" s="3"/>
      <c r="D47" s="3"/>
      <c r="E47" s="3"/>
      <c r="F47" s="3"/>
      <c r="G47" s="8">
        <f t="shared" si="13"/>
        <v>0</v>
      </c>
      <c r="H47" s="3"/>
      <c r="I47" s="16">
        <v>2.5000000000000001E-2</v>
      </c>
      <c r="J47" s="16">
        <v>2.5000000000000001E-2</v>
      </c>
      <c r="K47" s="3">
        <f t="shared" si="14"/>
        <v>0</v>
      </c>
      <c r="L47" s="3">
        <f t="shared" si="15"/>
        <v>0</v>
      </c>
    </row>
    <row r="48" spans="1:12">
      <c r="A48" s="5">
        <v>43</v>
      </c>
      <c r="B48" s="2" t="s">
        <v>142</v>
      </c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5">
        <v>44</v>
      </c>
      <c r="B49" s="2" t="s">
        <v>143</v>
      </c>
      <c r="C49" s="3"/>
      <c r="D49" s="3"/>
      <c r="E49" s="3"/>
      <c r="F49" s="3"/>
      <c r="G49" s="8">
        <f>SUM(G14:G20,G7:G12)</f>
        <v>8000</v>
      </c>
      <c r="H49" s="8">
        <f>SUM(H14:H20,H7:H12)</f>
        <v>23800</v>
      </c>
      <c r="I49" s="3"/>
      <c r="J49" s="3"/>
      <c r="K49" s="8">
        <f>SUM(K7:K12,K14:K20)</f>
        <v>4300</v>
      </c>
      <c r="L49" s="8">
        <f>SUM(L7:L12,L14:L20)</f>
        <v>23800</v>
      </c>
    </row>
    <row r="50" spans="1:12">
      <c r="A50" s="5">
        <v>45</v>
      </c>
      <c r="B50" s="2" t="s">
        <v>144</v>
      </c>
      <c r="C50" s="3"/>
      <c r="D50" s="3"/>
      <c r="E50" s="3"/>
      <c r="F50" s="3"/>
      <c r="G50" s="8">
        <f>SUM(G44:G47,G27:G42,G22:G25)</f>
        <v>23500</v>
      </c>
      <c r="H50" s="8">
        <f>SUM(H44:H47,H27:H42,H22:H25)</f>
        <v>17800</v>
      </c>
      <c r="I50" s="3"/>
      <c r="J50" s="3"/>
      <c r="K50" s="8">
        <f>SUM(K22:K25,K27:K37,K39:K42,K44:K47)</f>
        <v>12215</v>
      </c>
      <c r="L50" s="8">
        <f>SUM(L44:L47,L27:L42,L24:L25)</f>
        <v>13567.5</v>
      </c>
    </row>
    <row r="51" spans="1:12" ht="28.8">
      <c r="A51" s="5">
        <v>46</v>
      </c>
      <c r="B51" s="2" t="s">
        <v>141</v>
      </c>
      <c r="C51" s="3"/>
      <c r="D51" s="3"/>
      <c r="E51" s="3"/>
      <c r="F51" s="3"/>
      <c r="G51" s="3"/>
      <c r="H51" s="3"/>
      <c r="I51" s="3"/>
      <c r="J51" s="3"/>
      <c r="K51" s="17">
        <f>K49/K50</f>
        <v>0.35202619729840362</v>
      </c>
      <c r="L51" s="17">
        <f>L49/L50</f>
        <v>1.7541920029482219</v>
      </c>
    </row>
    <row r="52" spans="1:12">
      <c r="H52" s="23" t="s">
        <v>146</v>
      </c>
      <c r="I52" s="23"/>
      <c r="J52" s="23"/>
      <c r="K52" s="13" t="str">
        <f>IF(K51&gt;1,"无风险","有风险")</f>
        <v>有风险</v>
      </c>
      <c r="L52" s="13" t="str">
        <f>IF(L51&gt;1,"无风险","有风险")</f>
        <v>无风险</v>
      </c>
    </row>
  </sheetData>
  <mergeCells count="8">
    <mergeCell ref="A3:A5"/>
    <mergeCell ref="B6:L6"/>
    <mergeCell ref="B21:L21"/>
    <mergeCell ref="H52:J52"/>
    <mergeCell ref="C4:H4"/>
    <mergeCell ref="I4:J4"/>
    <mergeCell ref="K4:L4"/>
    <mergeCell ref="B3:B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LCR</vt:lpstr>
      <vt:lpstr>NSFR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2015-09-22T13:03:04Z</dcterms:modified>
</cp:coreProperties>
</file>